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ocuments\FOLDER PAK TORA\HDP\2023\"/>
    </mc:Choice>
  </mc:AlternateContent>
  <bookViews>
    <workbookView xWindow="0" yWindow="0" windowWidth="15450" windowHeight="7680" tabRatio="500"/>
  </bookViews>
  <sheets>
    <sheet name="HDP 2021" sheetId="5" r:id="rId1"/>
    <sheet name="Sheet1" sheetId="6" r:id="rId2"/>
  </sheets>
  <definedNames>
    <definedName name="_xlnm.Print_Area" localSheetId="0">'HDP 2021'!$A$9:$H$63</definedName>
  </definedNames>
  <calcPr calcId="152511"/>
</workbook>
</file>

<file path=xl/calcChain.xml><?xml version="1.0" encoding="utf-8"?>
<calcChain xmlns="http://schemas.openxmlformats.org/spreadsheetml/2006/main">
  <c r="G47" i="5" l="1"/>
  <c r="K31" i="5"/>
  <c r="G18" i="5" l="1"/>
  <c r="G17" i="5"/>
  <c r="G37" i="5" l="1"/>
  <c r="G46" i="5" l="1"/>
  <c r="G45" i="5"/>
  <c r="G44" i="5"/>
  <c r="G43" i="5"/>
  <c r="G21" i="5"/>
  <c r="G20" i="5"/>
  <c r="G19" i="5"/>
  <c r="G23" i="5"/>
  <c r="G22" i="5"/>
  <c r="E8" i="6" l="1"/>
  <c r="G54" i="5" l="1"/>
  <c r="G53" i="5"/>
  <c r="G25" i="5" l="1"/>
  <c r="G26" i="5"/>
  <c r="G57" i="5" l="1"/>
  <c r="G52" i="5"/>
  <c r="G51" i="5"/>
  <c r="G48" i="5"/>
  <c r="G42" i="5"/>
  <c r="G41" i="5"/>
  <c r="G38" i="5"/>
  <c r="G36" i="5"/>
  <c r="G35" i="5"/>
  <c r="G34" i="5"/>
  <c r="G33" i="5"/>
  <c r="G32" i="5"/>
  <c r="G31" i="5"/>
  <c r="G28" i="5"/>
  <c r="G27" i="5"/>
  <c r="G24" i="5"/>
  <c r="G16" i="5"/>
  <c r="G15" i="5"/>
  <c r="G14" i="5"/>
  <c r="F55" i="5" l="1"/>
  <c r="F49" i="5"/>
  <c r="K34" i="5" s="1"/>
  <c r="F39" i="5"/>
  <c r="F29" i="5"/>
  <c r="K29" i="5" s="1"/>
  <c r="K39" i="5" l="1"/>
  <c r="G56" i="5"/>
</calcChain>
</file>

<file path=xl/sharedStrings.xml><?xml version="1.0" encoding="utf-8"?>
<sst xmlns="http://schemas.openxmlformats.org/spreadsheetml/2006/main" count="96" uniqueCount="67">
  <si>
    <t>Item</t>
  </si>
  <si>
    <t>Jumlah</t>
  </si>
  <si>
    <t>Hari</t>
  </si>
  <si>
    <t>Total</t>
  </si>
  <si>
    <t>Topi Mahasiswa Baru</t>
  </si>
  <si>
    <t>Baju HDP MABA</t>
  </si>
  <si>
    <t>Goody Bag</t>
  </si>
  <si>
    <t>Guidance Book HDP</t>
  </si>
  <si>
    <t>Buku PDTTM</t>
  </si>
  <si>
    <t>Bet Panitia</t>
  </si>
  <si>
    <t>Topi Panitia</t>
  </si>
  <si>
    <t>Pembicara Beauty Class</t>
  </si>
  <si>
    <t>Pembicara Dinas Pariwisata</t>
  </si>
  <si>
    <t>Pembicara GM</t>
  </si>
  <si>
    <t>Pembicara HRD</t>
  </si>
  <si>
    <t>Pembicara Entrepreneur</t>
  </si>
  <si>
    <t>Breakfast</t>
  </si>
  <si>
    <t>Sunford Water Glass</t>
  </si>
  <si>
    <t>Spanduk 1 X 4 M</t>
  </si>
  <si>
    <t>Spanduk 4 X 6 M</t>
  </si>
  <si>
    <t>Biaya transportasi</t>
  </si>
  <si>
    <t>Pembina dan Penasehat</t>
  </si>
  <si>
    <t>Ketua dan Wakil</t>
  </si>
  <si>
    <t>Anggota</t>
  </si>
  <si>
    <t>Total Biaya</t>
  </si>
  <si>
    <t>No</t>
  </si>
  <si>
    <t>Dana Kegiatan Tersedia</t>
  </si>
  <si>
    <t>Satuan</t>
  </si>
  <si>
    <t>Harga</t>
  </si>
  <si>
    <t>pcs</t>
  </si>
  <si>
    <t>orang</t>
  </si>
  <si>
    <t>box</t>
  </si>
  <si>
    <t>-</t>
  </si>
  <si>
    <t>meter</t>
  </si>
  <si>
    <t>Menyetujui,</t>
  </si>
  <si>
    <t>Syafruddin Rais, M.Par</t>
  </si>
  <si>
    <t>Wadir II - Keuangan</t>
  </si>
  <si>
    <t>Mengetahui,</t>
  </si>
  <si>
    <t>M. Nur A Nasution, S.Sos, M.Pd</t>
  </si>
  <si>
    <t>Direktur</t>
  </si>
  <si>
    <t>PENCAIRAN TAHAP 4 (HONOR PANITIA)</t>
  </si>
  <si>
    <t>PENCAIRAN TAHAP 3 (HONOR PEMATERI)</t>
  </si>
  <si>
    <t>Sertifikat Peserta &amp; Panitia</t>
  </si>
  <si>
    <t>PENCAIRAN TAHAP 2 (PERSIAPAN KEGIATAN)</t>
  </si>
  <si>
    <t>PENCAIRAN TAHAP 1 (SERAGAM PANITIA DAN MABA)</t>
  </si>
  <si>
    <t>No. Rekening</t>
  </si>
  <si>
    <t>Ketua HDP 2021</t>
  </si>
  <si>
    <t xml:space="preserve">Disusun oleh, </t>
  </si>
  <si>
    <t>Baju Panitia @XXXL</t>
  </si>
  <si>
    <t>Baju Panitia @XXL</t>
  </si>
  <si>
    <t>Pembicara Personality skill</t>
  </si>
  <si>
    <t>Lunch peserta</t>
  </si>
  <si>
    <t>DANA YG ADA</t>
  </si>
  <si>
    <t>OUTSTANDING</t>
  </si>
  <si>
    <t xml:space="preserve">TOTAL HARGA BJ KAOS </t>
  </si>
  <si>
    <t>Anggaran Biaya HDP 2023</t>
  </si>
  <si>
    <t>Baju HDP MABA XXL</t>
  </si>
  <si>
    <t>Baju Panitia @XXL panjang</t>
  </si>
  <si>
    <t>Baju Panitia@Xl,S,M,L</t>
  </si>
  <si>
    <t>Oktora Aji Pratama</t>
  </si>
  <si>
    <t>TNI</t>
  </si>
  <si>
    <t>Kegiatan hari tekahir Inagurasi maba</t>
  </si>
  <si>
    <t>Lunch panitia &amp; dosen</t>
  </si>
  <si>
    <t>Baju panitia Maba XXL</t>
  </si>
  <si>
    <t>Baju Panita Maba</t>
  </si>
  <si>
    <t>Baju Panitia@XS,S,M,L,XL panjang</t>
  </si>
  <si>
    <t>BNN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</si>
</sst>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_-;\-* #,##0_-;_-* &quot;-&quot;??_-;_-@_-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6"/>
      <name val="Calibri"/>
      <family val="2"/>
      <scheme val="minor"/>
    </font>
    <font>
      <sz val="12"/>
      <color theme="6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1">
    <xf numFmtId="0" fontId="0" fillId="0" borderId="0" xfId="0"/>
    <xf numFmtId="165" fontId="0" fillId="0" borderId="0" xfId="1" applyNumberFormat="1" applyFont="1"/>
    <xf numFmtId="0" fontId="0" fillId="0" borderId="0" xfId="0" applyAlignment="1">
      <alignment horizontal="center"/>
    </xf>
    <xf numFmtId="0" fontId="0" fillId="0" borderId="3" xfId="0" applyBorder="1"/>
    <xf numFmtId="165" fontId="0" fillId="0" borderId="3" xfId="1" applyNumberFormat="1" applyFont="1" applyBorder="1" applyAlignment="1">
      <alignment horizontal="center"/>
    </xf>
    <xf numFmtId="165" fontId="0" fillId="0" borderId="3" xfId="1" applyNumberFormat="1" applyFont="1" applyBorder="1"/>
    <xf numFmtId="165" fontId="6" fillId="0" borderId="1" xfId="1" applyNumberFormat="1" applyFont="1" applyBorder="1" applyAlignment="1"/>
    <xf numFmtId="165" fontId="7" fillId="0" borderId="1" xfId="1" applyNumberFormat="1" applyFont="1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65" fontId="0" fillId="0" borderId="2" xfId="1" applyNumberFormat="1" applyFont="1" applyBorder="1" applyAlignment="1">
      <alignment horizontal="center"/>
    </xf>
    <xf numFmtId="165" fontId="0" fillId="0" borderId="2" xfId="1" applyNumberFormat="1" applyFont="1" applyBorder="1"/>
    <xf numFmtId="0" fontId="0" fillId="0" borderId="5" xfId="0" applyBorder="1"/>
    <xf numFmtId="165" fontId="0" fillId="0" borderId="5" xfId="1" applyNumberFormat="1" applyFont="1" applyBorder="1" applyAlignment="1">
      <alignment horizontal="center"/>
    </xf>
    <xf numFmtId="165" fontId="0" fillId="0" borderId="5" xfId="1" applyNumberFormat="1" applyFont="1" applyBorder="1"/>
    <xf numFmtId="0" fontId="0" fillId="0" borderId="1" xfId="0" applyBorder="1" applyAlignment="1">
      <alignment horizontal="center"/>
    </xf>
    <xf numFmtId="165" fontId="0" fillId="0" borderId="2" xfId="1" applyNumberFormat="1" applyFont="1" applyFill="1" applyBorder="1"/>
    <xf numFmtId="165" fontId="0" fillId="0" borderId="3" xfId="1" applyNumberFormat="1" applyFont="1" applyFill="1" applyBorder="1" applyAlignment="1">
      <alignment horizontal="center"/>
    </xf>
    <xf numFmtId="165" fontId="0" fillId="0" borderId="3" xfId="1" applyNumberFormat="1" applyFont="1" applyFill="1" applyBorder="1"/>
    <xf numFmtId="165" fontId="0" fillId="0" borderId="10" xfId="1" applyNumberFormat="1" applyFont="1" applyFill="1" applyBorder="1" applyAlignment="1">
      <alignment horizontal="center"/>
    </xf>
    <xf numFmtId="165" fontId="0" fillId="0" borderId="10" xfId="1" applyNumberFormat="1" applyFont="1" applyFill="1" applyBorder="1"/>
    <xf numFmtId="165" fontId="1" fillId="0" borderId="3" xfId="1" applyNumberFormat="1" applyFont="1" applyFill="1" applyBorder="1"/>
    <xf numFmtId="0" fontId="0" fillId="0" borderId="11" xfId="0" applyBorder="1"/>
    <xf numFmtId="165" fontId="0" fillId="0" borderId="11" xfId="1" applyNumberFormat="1" applyFont="1" applyBorder="1" applyAlignment="1">
      <alignment horizontal="center"/>
    </xf>
    <xf numFmtId="165" fontId="0" fillId="0" borderId="11" xfId="1" applyNumberFormat="1" applyFont="1" applyBorder="1"/>
    <xf numFmtId="165" fontId="0" fillId="0" borderId="15" xfId="1" applyNumberFormat="1" applyFont="1" applyFill="1" applyBorder="1"/>
    <xf numFmtId="165" fontId="0" fillId="0" borderId="16" xfId="1" applyNumberFormat="1" applyFont="1" applyFill="1" applyBorder="1"/>
    <xf numFmtId="165" fontId="0" fillId="0" borderId="17" xfId="1" applyNumberFormat="1" applyFont="1" applyFill="1" applyBorder="1"/>
    <xf numFmtId="165" fontId="0" fillId="0" borderId="15" xfId="1" applyNumberFormat="1" applyFont="1" applyBorder="1"/>
    <xf numFmtId="165" fontId="0" fillId="0" borderId="16" xfId="1" applyNumberFormat="1" applyFont="1" applyBorder="1"/>
    <xf numFmtId="165" fontId="0" fillId="0" borderId="18" xfId="1" applyNumberFormat="1" applyFont="1" applyBorder="1"/>
    <xf numFmtId="165" fontId="0" fillId="0" borderId="19" xfId="1" applyNumberFormat="1" applyFont="1" applyBorder="1"/>
    <xf numFmtId="165" fontId="10" fillId="0" borderId="7" xfId="1" applyNumberFormat="1" applyFont="1" applyBorder="1"/>
    <xf numFmtId="165" fontId="11" fillId="0" borderId="7" xfId="1" applyNumberFormat="1" applyFont="1" applyBorder="1"/>
    <xf numFmtId="164" fontId="0" fillId="0" borderId="0" xfId="0" applyNumberFormat="1"/>
    <xf numFmtId="164" fontId="0" fillId="0" borderId="10" xfId="0" applyNumberFormat="1" applyBorder="1"/>
    <xf numFmtId="164" fontId="0" fillId="0" borderId="3" xfId="0" applyNumberFormat="1" applyBorder="1"/>
    <xf numFmtId="164" fontId="0" fillId="0" borderId="11" xfId="0" applyNumberFormat="1" applyBorder="1"/>
    <xf numFmtId="164" fontId="0" fillId="0" borderId="1" xfId="0" applyNumberFormat="1" applyBorder="1"/>
    <xf numFmtId="0" fontId="0" fillId="0" borderId="20" xfId="0" applyFill="1" applyBorder="1"/>
    <xf numFmtId="43" fontId="0" fillId="0" borderId="0" xfId="1" applyFont="1"/>
    <xf numFmtId="165" fontId="0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21" xfId="1" applyNumberFormat="1" applyFont="1" applyFill="1" applyBorder="1" applyAlignment="1">
      <alignment horizontal="center"/>
    </xf>
    <xf numFmtId="165" fontId="0" fillId="0" borderId="22" xfId="1" applyNumberFormat="1" applyFont="1" applyFill="1" applyBorder="1" applyAlignment="1">
      <alignment horizontal="center"/>
    </xf>
    <xf numFmtId="0" fontId="0" fillId="0" borderId="20" xfId="0" applyFont="1" applyFill="1" applyBorder="1"/>
    <xf numFmtId="164" fontId="0" fillId="5" borderId="10" xfId="0" applyNumberFormat="1" applyFill="1" applyBorder="1"/>
    <xf numFmtId="164" fontId="0" fillId="5" borderId="3" xfId="0" applyNumberFormat="1" applyFill="1" applyBorder="1"/>
    <xf numFmtId="0" fontId="0" fillId="2" borderId="0" xfId="0" applyFill="1"/>
    <xf numFmtId="165" fontId="0" fillId="2" borderId="0" xfId="1" applyNumberFormat="1" applyFont="1" applyFill="1"/>
    <xf numFmtId="0" fontId="13" fillId="4" borderId="1" xfId="0" applyFont="1" applyFill="1" applyBorder="1" applyAlignment="1">
      <alignment horizontal="center" vertical="center"/>
    </xf>
    <xf numFmtId="165" fontId="13" fillId="4" borderId="1" xfId="1" applyNumberFormat="1" applyFont="1" applyFill="1" applyBorder="1" applyAlignment="1">
      <alignment horizontal="center" vertical="center"/>
    </xf>
    <xf numFmtId="165" fontId="13" fillId="4" borderId="7" xfId="1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0" fontId="0" fillId="0" borderId="24" xfId="0" applyFill="1" applyBorder="1"/>
    <xf numFmtId="0" fontId="0" fillId="0" borderId="25" xfId="0" applyFill="1" applyBorder="1"/>
    <xf numFmtId="165" fontId="0" fillId="0" borderId="0" xfId="0" applyNumberFormat="1"/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5" fontId="3" fillId="0" borderId="7" xfId="1" applyNumberFormat="1" applyFont="1" applyFill="1" applyBorder="1" applyAlignment="1">
      <alignment horizontal="center"/>
    </xf>
    <xf numFmtId="165" fontId="3" fillId="0" borderId="8" xfId="1" applyNumberFormat="1" applyFont="1" applyFill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3" fillId="0" borderId="7" xfId="1" applyNumberFormat="1" applyFont="1" applyBorder="1" applyAlignment="1">
      <alignment horizontal="center"/>
    </xf>
    <xf numFmtId="165" fontId="3" fillId="0" borderId="8" xfId="1" applyNumberFormat="1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</cellXfs>
  <cellStyles count="1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1</xdr:col>
      <xdr:colOff>1257300</xdr:colOff>
      <xdr:row>10</xdr:row>
      <xdr:rowOff>581025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1175"/>
          <a:ext cx="17145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9:K67"/>
  <sheetViews>
    <sheetView tabSelected="1" zoomScaleNormal="100" workbookViewId="0">
      <selection activeCell="E20" sqref="E20"/>
    </sheetView>
  </sheetViews>
  <sheetFormatPr defaultRowHeight="15.75" x14ac:dyDescent="0.25"/>
  <cols>
    <col min="1" max="1" width="6" customWidth="1"/>
    <col min="2" max="2" width="35.75" bestFit="1" customWidth="1"/>
    <col min="3" max="4" width="8.125" bestFit="1" customWidth="1"/>
    <col min="5" max="5" width="11.875" customWidth="1"/>
    <col min="6" max="6" width="11.75" customWidth="1"/>
    <col min="7" max="7" width="19.125" customWidth="1"/>
    <col min="8" max="8" width="38" style="35" customWidth="1"/>
    <col min="9" max="9" width="8.375" bestFit="1" customWidth="1"/>
    <col min="10" max="10" width="9" customWidth="1"/>
    <col min="11" max="11" width="11.125" bestFit="1" customWidth="1"/>
  </cols>
  <sheetData>
    <row r="9" spans="1:8" ht="14.25" customHeight="1" x14ac:dyDescent="0.25"/>
    <row r="10" spans="1:8" ht="15.75" customHeight="1" x14ac:dyDescent="0.25">
      <c r="A10" s="65" t="s">
        <v>55</v>
      </c>
      <c r="B10" s="65"/>
      <c r="C10" s="65"/>
      <c r="D10" s="65"/>
      <c r="E10" s="65"/>
      <c r="F10" s="65"/>
      <c r="G10" s="65"/>
      <c r="H10" s="65"/>
    </row>
    <row r="11" spans="1:8" ht="48.75" customHeight="1" thickBot="1" x14ac:dyDescent="0.3">
      <c r="A11" s="66"/>
      <c r="B11" s="66"/>
      <c r="C11" s="66"/>
      <c r="D11" s="66"/>
      <c r="E11" s="66"/>
      <c r="F11" s="66"/>
      <c r="G11" s="66"/>
      <c r="H11" s="66"/>
    </row>
    <row r="12" spans="1:8" ht="19.5" thickBot="1" x14ac:dyDescent="0.3">
      <c r="A12" s="52" t="s">
        <v>25</v>
      </c>
      <c r="B12" s="52" t="s">
        <v>0</v>
      </c>
      <c r="C12" s="53" t="s">
        <v>1</v>
      </c>
      <c r="D12" s="53" t="s">
        <v>27</v>
      </c>
      <c r="E12" s="53" t="s">
        <v>28</v>
      </c>
      <c r="F12" s="53" t="s">
        <v>2</v>
      </c>
      <c r="G12" s="54" t="s">
        <v>3</v>
      </c>
      <c r="H12" s="55" t="s">
        <v>45</v>
      </c>
    </row>
    <row r="13" spans="1:8" ht="16.5" thickBot="1" x14ac:dyDescent="0.3">
      <c r="A13" s="8"/>
      <c r="B13" s="59" t="s">
        <v>44</v>
      </c>
      <c r="C13" s="60"/>
      <c r="D13" s="60"/>
      <c r="E13" s="61"/>
      <c r="F13" s="67"/>
      <c r="G13" s="68"/>
      <c r="H13" s="69"/>
    </row>
    <row r="14" spans="1:8" ht="16.5" thickBot="1" x14ac:dyDescent="0.3">
      <c r="A14" s="44">
        <v>1</v>
      </c>
      <c r="B14" s="57" t="s">
        <v>4</v>
      </c>
      <c r="C14" s="46">
        <v>200</v>
      </c>
      <c r="D14" s="20" t="s">
        <v>29</v>
      </c>
      <c r="E14" s="21">
        <v>27000</v>
      </c>
      <c r="F14" s="17">
        <v>1</v>
      </c>
      <c r="G14" s="26">
        <f>C14*E14*F14</f>
        <v>5400000</v>
      </c>
      <c r="H14" s="48"/>
    </row>
    <row r="15" spans="1:8" ht="16.5" thickBot="1" x14ac:dyDescent="0.3">
      <c r="A15" s="44">
        <v>2</v>
      </c>
      <c r="B15" s="40" t="s">
        <v>5</v>
      </c>
      <c r="C15" s="45">
        <v>200</v>
      </c>
      <c r="D15" s="18" t="s">
        <v>29</v>
      </c>
      <c r="E15" s="19">
        <v>92500</v>
      </c>
      <c r="F15" s="19">
        <v>1</v>
      </c>
      <c r="G15" s="27">
        <f t="shared" ref="G15:G21" si="0">C15*E15*F15</f>
        <v>18500000</v>
      </c>
      <c r="H15" s="48"/>
    </row>
    <row r="16" spans="1:8" ht="16.5" thickBot="1" x14ac:dyDescent="0.3">
      <c r="A16" s="44">
        <v>3</v>
      </c>
      <c r="B16" s="40" t="s">
        <v>56</v>
      </c>
      <c r="C16" s="45">
        <v>11</v>
      </c>
      <c r="D16" s="18" t="s">
        <v>29</v>
      </c>
      <c r="E16" s="19">
        <v>97500</v>
      </c>
      <c r="F16" s="19">
        <v>1</v>
      </c>
      <c r="G16" s="27">
        <f t="shared" si="0"/>
        <v>1072500</v>
      </c>
      <c r="H16" s="49"/>
    </row>
    <row r="17" spans="1:11" ht="16.5" thickBot="1" x14ac:dyDescent="0.3">
      <c r="A17" s="44">
        <v>4</v>
      </c>
      <c r="B17" s="40" t="s">
        <v>63</v>
      </c>
      <c r="C17" s="45">
        <v>3</v>
      </c>
      <c r="D17" s="18" t="s">
        <v>29</v>
      </c>
      <c r="E17" s="19">
        <v>97500</v>
      </c>
      <c r="F17" s="19">
        <v>1</v>
      </c>
      <c r="G17" s="27">
        <f t="shared" si="0"/>
        <v>292500</v>
      </c>
      <c r="H17" s="49"/>
    </row>
    <row r="18" spans="1:11" ht="16.5" thickBot="1" x14ac:dyDescent="0.3">
      <c r="A18" s="44">
        <v>5</v>
      </c>
      <c r="B18" s="40" t="s">
        <v>64</v>
      </c>
      <c r="C18" s="45">
        <v>51</v>
      </c>
      <c r="D18" s="18" t="s">
        <v>29</v>
      </c>
      <c r="E18" s="19">
        <v>92500</v>
      </c>
      <c r="F18" s="19">
        <v>1</v>
      </c>
      <c r="G18" s="27">
        <f t="shared" si="0"/>
        <v>4717500</v>
      </c>
      <c r="H18" s="49"/>
    </row>
    <row r="19" spans="1:11" ht="16.5" thickBot="1" x14ac:dyDescent="0.3">
      <c r="A19" s="44">
        <v>6</v>
      </c>
      <c r="B19" s="40" t="s">
        <v>6</v>
      </c>
      <c r="C19" s="45">
        <v>200</v>
      </c>
      <c r="D19" s="18" t="s">
        <v>29</v>
      </c>
      <c r="E19" s="19">
        <v>8500</v>
      </c>
      <c r="F19" s="19">
        <v>1</v>
      </c>
      <c r="G19" s="27">
        <f t="shared" si="0"/>
        <v>1700000</v>
      </c>
      <c r="H19" s="49"/>
    </row>
    <row r="20" spans="1:11" ht="16.5" thickBot="1" x14ac:dyDescent="0.3">
      <c r="A20" s="44">
        <v>7</v>
      </c>
      <c r="B20" s="40" t="s">
        <v>7</v>
      </c>
      <c r="C20" s="45">
        <v>200</v>
      </c>
      <c r="D20" s="18" t="s">
        <v>29</v>
      </c>
      <c r="E20" s="19">
        <v>15000</v>
      </c>
      <c r="F20" s="19">
        <v>1</v>
      </c>
      <c r="G20" s="27">
        <f t="shared" si="0"/>
        <v>3000000</v>
      </c>
      <c r="H20" s="49"/>
    </row>
    <row r="21" spans="1:11" ht="16.5" thickBot="1" x14ac:dyDescent="0.3">
      <c r="A21" s="44">
        <v>8</v>
      </c>
      <c r="B21" s="40" t="s">
        <v>8</v>
      </c>
      <c r="C21" s="45">
        <v>200</v>
      </c>
      <c r="D21" s="18" t="s">
        <v>29</v>
      </c>
      <c r="E21" s="19">
        <v>25000</v>
      </c>
      <c r="F21" s="19">
        <v>1</v>
      </c>
      <c r="G21" s="27">
        <f t="shared" si="0"/>
        <v>5000000</v>
      </c>
      <c r="H21" s="49"/>
    </row>
    <row r="22" spans="1:11" ht="16.5" thickBot="1" x14ac:dyDescent="0.3">
      <c r="A22" s="44">
        <v>9</v>
      </c>
      <c r="B22" s="47" t="s">
        <v>48</v>
      </c>
      <c r="C22" s="45">
        <v>5</v>
      </c>
      <c r="D22" s="18" t="s">
        <v>29</v>
      </c>
      <c r="E22" s="19">
        <v>120000</v>
      </c>
      <c r="F22" s="19">
        <v>1</v>
      </c>
      <c r="G22" s="27">
        <f t="shared" ref="G22:G23" si="1">C22*E22*F22</f>
        <v>600000</v>
      </c>
      <c r="H22" s="49"/>
    </row>
    <row r="23" spans="1:11" ht="16.5" thickBot="1" x14ac:dyDescent="0.3">
      <c r="A23" s="44">
        <v>10</v>
      </c>
      <c r="B23" s="47" t="s">
        <v>49</v>
      </c>
      <c r="C23" s="45">
        <v>4</v>
      </c>
      <c r="D23" s="18" t="s">
        <v>29</v>
      </c>
      <c r="E23" s="19">
        <v>120000</v>
      </c>
      <c r="F23" s="19">
        <v>1</v>
      </c>
      <c r="G23" s="27">
        <f t="shared" si="1"/>
        <v>480000</v>
      </c>
      <c r="H23" s="49"/>
    </row>
    <row r="24" spans="1:11" ht="16.5" thickBot="1" x14ac:dyDescent="0.3">
      <c r="A24" s="44">
        <v>11</v>
      </c>
      <c r="B24" s="47" t="s">
        <v>57</v>
      </c>
      <c r="C24" s="46">
        <v>5</v>
      </c>
      <c r="D24" s="20" t="s">
        <v>29</v>
      </c>
      <c r="E24" s="21">
        <v>160000</v>
      </c>
      <c r="F24" s="21">
        <v>1</v>
      </c>
      <c r="G24" s="28">
        <f t="shared" ref="G24:G28" si="2">C24*E24*F24</f>
        <v>800000</v>
      </c>
      <c r="H24" s="48"/>
    </row>
    <row r="25" spans="1:11" ht="16.5" thickBot="1" x14ac:dyDescent="0.3">
      <c r="A25" s="44">
        <v>12</v>
      </c>
      <c r="B25" s="47" t="s">
        <v>58</v>
      </c>
      <c r="C25" s="46">
        <v>45</v>
      </c>
      <c r="D25" s="20" t="s">
        <v>29</v>
      </c>
      <c r="E25" s="21">
        <v>120000</v>
      </c>
      <c r="F25" s="21">
        <v>1</v>
      </c>
      <c r="G25" s="28">
        <f t="shared" si="2"/>
        <v>5400000</v>
      </c>
      <c r="H25" s="48"/>
    </row>
    <row r="26" spans="1:11" ht="16.5" thickBot="1" x14ac:dyDescent="0.3">
      <c r="A26" s="44">
        <v>13</v>
      </c>
      <c r="B26" s="47" t="s">
        <v>65</v>
      </c>
      <c r="C26" s="46">
        <v>13</v>
      </c>
      <c r="D26" s="20" t="s">
        <v>29</v>
      </c>
      <c r="E26" s="21">
        <v>160000</v>
      </c>
      <c r="F26" s="21">
        <v>1</v>
      </c>
      <c r="G26" s="28">
        <f t="shared" si="2"/>
        <v>2080000</v>
      </c>
      <c r="H26" s="48"/>
    </row>
    <row r="27" spans="1:11" ht="16.5" thickBot="1" x14ac:dyDescent="0.3">
      <c r="A27" s="44">
        <v>14</v>
      </c>
      <c r="B27" s="40" t="s">
        <v>9</v>
      </c>
      <c r="C27" s="45">
        <v>40</v>
      </c>
      <c r="D27" s="18" t="s">
        <v>29</v>
      </c>
      <c r="E27" s="19">
        <v>20000</v>
      </c>
      <c r="F27" s="19">
        <v>1</v>
      </c>
      <c r="G27" s="27">
        <f t="shared" si="2"/>
        <v>800000</v>
      </c>
      <c r="H27" s="49"/>
    </row>
    <row r="28" spans="1:11" ht="16.5" thickBot="1" x14ac:dyDescent="0.3">
      <c r="A28" s="44">
        <v>15</v>
      </c>
      <c r="B28" s="56" t="s">
        <v>10</v>
      </c>
      <c r="C28" s="45">
        <v>40</v>
      </c>
      <c r="D28" s="18" t="s">
        <v>29</v>
      </c>
      <c r="E28" s="22">
        <v>27000</v>
      </c>
      <c r="F28" s="19">
        <v>1</v>
      </c>
      <c r="G28" s="27">
        <f t="shared" si="2"/>
        <v>1080000</v>
      </c>
      <c r="H28" s="48"/>
    </row>
    <row r="29" spans="1:11" ht="16.5" thickBot="1" x14ac:dyDescent="0.3">
      <c r="A29" s="70"/>
      <c r="B29" s="71"/>
      <c r="C29" s="72"/>
      <c r="D29" s="72"/>
      <c r="E29" s="73"/>
      <c r="F29" s="74">
        <f>SUM(G14:G28)</f>
        <v>50922500</v>
      </c>
      <c r="G29" s="75"/>
      <c r="H29" s="39"/>
      <c r="K29" s="58">
        <f>F29</f>
        <v>50922500</v>
      </c>
    </row>
    <row r="30" spans="1:11" ht="16.5" thickBot="1" x14ac:dyDescent="0.3">
      <c r="A30" s="16"/>
      <c r="B30" s="59" t="s">
        <v>43</v>
      </c>
      <c r="C30" s="60"/>
      <c r="D30" s="60"/>
      <c r="E30" s="61"/>
      <c r="F30" s="62"/>
      <c r="G30" s="63"/>
      <c r="H30" s="64"/>
    </row>
    <row r="31" spans="1:11" ht="16.5" thickBot="1" x14ac:dyDescent="0.3">
      <c r="A31" s="9">
        <v>16</v>
      </c>
      <c r="B31" s="10" t="s">
        <v>16</v>
      </c>
      <c r="C31" s="11">
        <v>40</v>
      </c>
      <c r="D31" s="11" t="s">
        <v>31</v>
      </c>
      <c r="E31" s="12">
        <v>10000</v>
      </c>
      <c r="F31" s="12">
        <v>5</v>
      </c>
      <c r="G31" s="29">
        <f t="shared" ref="G31:G38" si="3">C31*E31*F31</f>
        <v>2000000</v>
      </c>
      <c r="H31" s="37"/>
      <c r="K31" s="58">
        <f>G31+G32+G33+G34+G36+G38</f>
        <v>39722000</v>
      </c>
    </row>
    <row r="32" spans="1:11" ht="16.5" thickBot="1" x14ac:dyDescent="0.3">
      <c r="A32" s="9">
        <v>17</v>
      </c>
      <c r="B32" s="3" t="s">
        <v>62</v>
      </c>
      <c r="C32" s="4">
        <v>80</v>
      </c>
      <c r="D32" s="4" t="s">
        <v>31</v>
      </c>
      <c r="E32" s="5">
        <v>26000</v>
      </c>
      <c r="F32" s="5">
        <v>5</v>
      </c>
      <c r="G32" s="30">
        <f t="shared" si="3"/>
        <v>10400000</v>
      </c>
      <c r="H32" s="37"/>
    </row>
    <row r="33" spans="1:11" ht="16.5" thickBot="1" x14ac:dyDescent="0.3">
      <c r="A33" s="9">
        <v>18</v>
      </c>
      <c r="B33" s="3" t="s">
        <v>51</v>
      </c>
      <c r="C33" s="4">
        <v>200</v>
      </c>
      <c r="D33" s="4" t="s">
        <v>31</v>
      </c>
      <c r="E33" s="5">
        <v>26000</v>
      </c>
      <c r="F33" s="5">
        <v>5</v>
      </c>
      <c r="G33" s="30">
        <f t="shared" si="3"/>
        <v>26000000</v>
      </c>
      <c r="H33" s="37"/>
    </row>
    <row r="34" spans="1:11" ht="16.5" thickBot="1" x14ac:dyDescent="0.3">
      <c r="A34" s="9">
        <v>19</v>
      </c>
      <c r="B34" s="3" t="s">
        <v>17</v>
      </c>
      <c r="C34" s="4">
        <v>6</v>
      </c>
      <c r="D34" s="4" t="s">
        <v>31</v>
      </c>
      <c r="E34" s="5">
        <v>17000</v>
      </c>
      <c r="F34" s="5">
        <v>1</v>
      </c>
      <c r="G34" s="30">
        <f t="shared" si="3"/>
        <v>102000</v>
      </c>
      <c r="H34" s="37"/>
      <c r="K34" s="58">
        <f>F49</f>
        <v>8500000</v>
      </c>
    </row>
    <row r="35" spans="1:11" ht="16.5" thickBot="1" x14ac:dyDescent="0.3">
      <c r="A35" s="9">
        <v>20</v>
      </c>
      <c r="B35" s="3" t="s">
        <v>18</v>
      </c>
      <c r="C35" s="4">
        <v>4</v>
      </c>
      <c r="D35" s="4" t="s">
        <v>33</v>
      </c>
      <c r="E35" s="5">
        <v>30000</v>
      </c>
      <c r="F35" s="5">
        <v>1</v>
      </c>
      <c r="G35" s="30">
        <f t="shared" si="3"/>
        <v>120000</v>
      </c>
      <c r="H35" s="37"/>
    </row>
    <row r="36" spans="1:11" ht="16.5" thickBot="1" x14ac:dyDescent="0.3">
      <c r="A36" s="9">
        <v>21</v>
      </c>
      <c r="B36" s="3" t="s">
        <v>19</v>
      </c>
      <c r="C36" s="4">
        <v>24</v>
      </c>
      <c r="D36" s="4" t="s">
        <v>33</v>
      </c>
      <c r="E36" s="5">
        <v>30000</v>
      </c>
      <c r="F36" s="5">
        <v>1</v>
      </c>
      <c r="G36" s="30">
        <f t="shared" si="3"/>
        <v>720000</v>
      </c>
      <c r="H36" s="37"/>
    </row>
    <row r="37" spans="1:11" ht="16.5" thickBot="1" x14ac:dyDescent="0.3">
      <c r="A37" s="9">
        <v>22</v>
      </c>
      <c r="B37" s="23" t="s">
        <v>61</v>
      </c>
      <c r="C37" s="24">
        <v>1</v>
      </c>
      <c r="D37" s="24"/>
      <c r="E37" s="25">
        <v>10000000</v>
      </c>
      <c r="F37" s="25">
        <v>1</v>
      </c>
      <c r="G37" s="32">
        <f t="shared" si="3"/>
        <v>10000000</v>
      </c>
      <c r="H37" s="38"/>
    </row>
    <row r="38" spans="1:11" ht="16.5" thickBot="1" x14ac:dyDescent="0.3">
      <c r="A38" s="9">
        <v>23</v>
      </c>
      <c r="B38" s="13" t="s">
        <v>20</v>
      </c>
      <c r="C38" s="14">
        <v>1</v>
      </c>
      <c r="D38" s="14" t="s">
        <v>32</v>
      </c>
      <c r="E38" s="15">
        <v>500000</v>
      </c>
      <c r="F38" s="15">
        <v>1</v>
      </c>
      <c r="G38" s="31">
        <f t="shared" si="3"/>
        <v>500000</v>
      </c>
      <c r="H38" s="38"/>
    </row>
    <row r="39" spans="1:11" ht="16.5" thickBot="1" x14ac:dyDescent="0.3">
      <c r="A39" s="77"/>
      <c r="B39" s="72"/>
      <c r="C39" s="72"/>
      <c r="D39" s="72"/>
      <c r="E39" s="73"/>
      <c r="F39" s="74">
        <f>SUM(G31:G38)</f>
        <v>49842000</v>
      </c>
      <c r="G39" s="75"/>
      <c r="H39" s="39"/>
      <c r="K39" s="58">
        <f>SUM(K29:K37)</f>
        <v>99144500</v>
      </c>
    </row>
    <row r="40" spans="1:11" ht="16.5" thickBot="1" x14ac:dyDescent="0.3">
      <c r="A40" s="16"/>
      <c r="B40" s="59" t="s">
        <v>41</v>
      </c>
      <c r="C40" s="60"/>
      <c r="D40" s="60"/>
      <c r="E40" s="61"/>
      <c r="F40" s="67"/>
      <c r="G40" s="68"/>
      <c r="H40" s="69"/>
    </row>
    <row r="41" spans="1:11" ht="16.5" thickBot="1" x14ac:dyDescent="0.3">
      <c r="A41" s="9">
        <v>24</v>
      </c>
      <c r="B41" s="10" t="s">
        <v>50</v>
      </c>
      <c r="C41" s="11">
        <v>1</v>
      </c>
      <c r="D41" s="11" t="s">
        <v>30</v>
      </c>
      <c r="E41" s="12">
        <v>500000</v>
      </c>
      <c r="F41" s="12">
        <v>1</v>
      </c>
      <c r="G41" s="29">
        <f t="shared" ref="G41:G48" si="4">C41*E41*F41</f>
        <v>500000</v>
      </c>
      <c r="H41" s="36"/>
    </row>
    <row r="42" spans="1:11" ht="16.5" thickBot="1" x14ac:dyDescent="0.3">
      <c r="A42" s="9">
        <v>25</v>
      </c>
      <c r="B42" s="3" t="s">
        <v>11</v>
      </c>
      <c r="C42" s="4">
        <v>1</v>
      </c>
      <c r="D42" s="4" t="s">
        <v>30</v>
      </c>
      <c r="E42" s="12">
        <v>500000</v>
      </c>
      <c r="F42" s="5">
        <v>1</v>
      </c>
      <c r="G42" s="30">
        <f t="shared" si="4"/>
        <v>500000</v>
      </c>
      <c r="H42" s="37"/>
    </row>
    <row r="43" spans="1:11" ht="16.5" thickBot="1" x14ac:dyDescent="0.3">
      <c r="A43" s="9">
        <v>26</v>
      </c>
      <c r="B43" s="3" t="s">
        <v>12</v>
      </c>
      <c r="C43" s="4">
        <v>1</v>
      </c>
      <c r="D43" s="4" t="s">
        <v>30</v>
      </c>
      <c r="E43" s="12">
        <v>500000</v>
      </c>
      <c r="F43" s="5">
        <v>1</v>
      </c>
      <c r="G43" s="30">
        <f t="shared" ref="G43:G46" si="5">C43*E43*F43</f>
        <v>500000</v>
      </c>
      <c r="H43" s="37"/>
    </row>
    <row r="44" spans="1:11" ht="16.5" thickBot="1" x14ac:dyDescent="0.3">
      <c r="A44" s="9">
        <v>27</v>
      </c>
      <c r="B44" s="3" t="s">
        <v>13</v>
      </c>
      <c r="C44" s="4">
        <v>1</v>
      </c>
      <c r="D44" s="4" t="s">
        <v>30</v>
      </c>
      <c r="E44" s="12">
        <v>500000</v>
      </c>
      <c r="F44" s="5">
        <v>1</v>
      </c>
      <c r="G44" s="30">
        <f t="shared" si="5"/>
        <v>500000</v>
      </c>
      <c r="H44" s="37"/>
    </row>
    <row r="45" spans="1:11" ht="16.5" thickBot="1" x14ac:dyDescent="0.3">
      <c r="A45" s="9">
        <v>28</v>
      </c>
      <c r="B45" s="3" t="s">
        <v>14</v>
      </c>
      <c r="C45" s="4">
        <v>1</v>
      </c>
      <c r="D45" s="4" t="s">
        <v>30</v>
      </c>
      <c r="E45" s="12">
        <v>500000</v>
      </c>
      <c r="F45" s="5">
        <v>1</v>
      </c>
      <c r="G45" s="30">
        <f t="shared" si="5"/>
        <v>500000</v>
      </c>
      <c r="H45" s="37"/>
    </row>
    <row r="46" spans="1:11" ht="16.5" thickBot="1" x14ac:dyDescent="0.3">
      <c r="A46" s="9">
        <v>29</v>
      </c>
      <c r="B46" s="3" t="s">
        <v>15</v>
      </c>
      <c r="C46" s="4">
        <v>1</v>
      </c>
      <c r="D46" s="4" t="s">
        <v>30</v>
      </c>
      <c r="E46" s="12">
        <v>500000</v>
      </c>
      <c r="F46" s="5">
        <v>1</v>
      </c>
      <c r="G46" s="30">
        <f t="shared" si="5"/>
        <v>500000</v>
      </c>
      <c r="H46" s="37"/>
    </row>
    <row r="47" spans="1:11" ht="16.5" thickBot="1" x14ac:dyDescent="0.3">
      <c r="A47" s="9">
        <v>30</v>
      </c>
      <c r="B47" s="3" t="s">
        <v>66</v>
      </c>
      <c r="C47" s="4">
        <v>1</v>
      </c>
      <c r="D47" s="4" t="s">
        <v>30</v>
      </c>
      <c r="E47" s="12">
        <v>500000</v>
      </c>
      <c r="F47" s="5">
        <v>1</v>
      </c>
      <c r="G47" s="30">
        <f t="shared" ref="G47" si="6">C47*E47*F47</f>
        <v>500000</v>
      </c>
      <c r="H47" s="37"/>
    </row>
    <row r="48" spans="1:11" ht="16.5" thickBot="1" x14ac:dyDescent="0.3">
      <c r="A48" s="9">
        <v>31</v>
      </c>
      <c r="B48" s="3" t="s">
        <v>60</v>
      </c>
      <c r="C48" s="4">
        <v>1</v>
      </c>
      <c r="D48" s="4" t="s">
        <v>30</v>
      </c>
      <c r="E48" s="12">
        <v>5000000</v>
      </c>
      <c r="F48" s="5">
        <v>1</v>
      </c>
      <c r="G48" s="30">
        <f t="shared" si="4"/>
        <v>5000000</v>
      </c>
      <c r="H48" s="37"/>
    </row>
    <row r="49" spans="1:8" ht="16.5" thickBot="1" x14ac:dyDescent="0.3">
      <c r="A49" s="78"/>
      <c r="B49" s="79"/>
      <c r="C49" s="79"/>
      <c r="D49" s="79"/>
      <c r="E49" s="80"/>
      <c r="F49" s="81">
        <f>SUM(G41:G48)</f>
        <v>8500000</v>
      </c>
      <c r="G49" s="82"/>
      <c r="H49" s="39"/>
    </row>
    <row r="50" spans="1:8" ht="16.5" thickBot="1" x14ac:dyDescent="0.3">
      <c r="A50" s="16"/>
      <c r="B50" s="59" t="s">
        <v>40</v>
      </c>
      <c r="C50" s="60"/>
      <c r="D50" s="60"/>
      <c r="E50" s="61"/>
      <c r="F50" s="67"/>
      <c r="G50" s="68"/>
      <c r="H50" s="69"/>
    </row>
    <row r="51" spans="1:8" ht="16.5" thickBot="1" x14ac:dyDescent="0.3">
      <c r="A51" s="9">
        <v>32</v>
      </c>
      <c r="B51" s="10" t="s">
        <v>21</v>
      </c>
      <c r="C51" s="11">
        <v>4</v>
      </c>
      <c r="D51" s="11" t="s">
        <v>30</v>
      </c>
      <c r="E51" s="12">
        <v>300000</v>
      </c>
      <c r="F51" s="12">
        <v>1</v>
      </c>
      <c r="G51" s="29">
        <f>C51*E51*F51</f>
        <v>1200000</v>
      </c>
      <c r="H51" s="36"/>
    </row>
    <row r="52" spans="1:8" ht="16.5" thickBot="1" x14ac:dyDescent="0.3">
      <c r="A52" s="9">
        <v>33</v>
      </c>
      <c r="B52" s="3" t="s">
        <v>22</v>
      </c>
      <c r="C52" s="4">
        <v>2</v>
      </c>
      <c r="D52" s="4" t="s">
        <v>30</v>
      </c>
      <c r="E52" s="5">
        <v>250000</v>
      </c>
      <c r="F52" s="5">
        <v>1</v>
      </c>
      <c r="G52" s="30">
        <f>C52*E52*F52</f>
        <v>500000</v>
      </c>
      <c r="H52" s="37"/>
    </row>
    <row r="53" spans="1:8" ht="16.5" thickBot="1" x14ac:dyDescent="0.3">
      <c r="A53" s="9">
        <v>34</v>
      </c>
      <c r="B53" s="23" t="s">
        <v>23</v>
      </c>
      <c r="C53" s="24">
        <v>22</v>
      </c>
      <c r="D53" s="24" t="s">
        <v>30</v>
      </c>
      <c r="E53" s="25">
        <v>250000</v>
      </c>
      <c r="F53" s="25">
        <v>1</v>
      </c>
      <c r="G53" s="32">
        <f>C53*E53*F53</f>
        <v>5500000</v>
      </c>
      <c r="H53" s="37"/>
    </row>
    <row r="54" spans="1:8" ht="16.5" thickBot="1" x14ac:dyDescent="0.3">
      <c r="A54" s="9">
        <v>35</v>
      </c>
      <c r="B54" s="13" t="s">
        <v>42</v>
      </c>
      <c r="C54" s="14">
        <v>200</v>
      </c>
      <c r="D54" s="14" t="s">
        <v>29</v>
      </c>
      <c r="E54" s="15">
        <v>10000</v>
      </c>
      <c r="F54" s="15">
        <v>1</v>
      </c>
      <c r="G54" s="31">
        <f t="shared" ref="G54" si="7">C54*E54*F54</f>
        <v>2000000</v>
      </c>
      <c r="H54" s="37"/>
    </row>
    <row r="55" spans="1:8" ht="16.5" thickBot="1" x14ac:dyDescent="0.3">
      <c r="A55" s="78"/>
      <c r="B55" s="79"/>
      <c r="C55" s="79"/>
      <c r="D55" s="79"/>
      <c r="E55" s="80"/>
      <c r="F55" s="81">
        <f>SUM(G51:G54)</f>
        <v>9200000</v>
      </c>
      <c r="G55" s="82"/>
      <c r="H55" s="39"/>
    </row>
    <row r="56" spans="1:8" ht="16.5" thickBot="1" x14ac:dyDescent="0.3">
      <c r="A56" s="76" t="s">
        <v>24</v>
      </c>
      <c r="B56" s="76"/>
      <c r="C56" s="76"/>
      <c r="D56" s="43"/>
      <c r="E56" s="6"/>
      <c r="F56" s="6"/>
      <c r="G56" s="33">
        <f>F55+F49+F39+F29</f>
        <v>118464500</v>
      </c>
      <c r="H56" s="39"/>
    </row>
    <row r="57" spans="1:8" ht="16.5" thickBot="1" x14ac:dyDescent="0.3">
      <c r="A57" s="76" t="s">
        <v>26</v>
      </c>
      <c r="B57" s="76"/>
      <c r="C57" s="76"/>
      <c r="D57" s="43"/>
      <c r="E57" s="7">
        <v>600000</v>
      </c>
      <c r="F57" s="7">
        <v>200</v>
      </c>
      <c r="G57" s="34">
        <f>E57*F57</f>
        <v>120000000</v>
      </c>
      <c r="H57" s="39"/>
    </row>
    <row r="59" spans="1:8" x14ac:dyDescent="0.25">
      <c r="A59" s="86" t="s">
        <v>47</v>
      </c>
      <c r="B59" s="86"/>
      <c r="C59" s="87" t="s">
        <v>34</v>
      </c>
      <c r="D59" s="87"/>
      <c r="E59" s="87"/>
      <c r="F59" s="87" t="s">
        <v>37</v>
      </c>
      <c r="G59" s="87"/>
    </row>
    <row r="60" spans="1:8" x14ac:dyDescent="0.25">
      <c r="A60" s="2"/>
      <c r="B60" s="1"/>
      <c r="C60" s="42"/>
      <c r="D60" s="42"/>
      <c r="E60" s="1"/>
      <c r="F60" s="1"/>
      <c r="G60" s="1"/>
    </row>
    <row r="61" spans="1:8" x14ac:dyDescent="0.25">
      <c r="A61" s="2"/>
      <c r="B61" s="1"/>
      <c r="C61" s="42"/>
      <c r="D61" s="42"/>
      <c r="E61" s="1"/>
      <c r="F61" s="1"/>
      <c r="G61" s="1"/>
    </row>
    <row r="62" spans="1:8" ht="18" x14ac:dyDescent="0.4">
      <c r="A62" s="88" t="s">
        <v>59</v>
      </c>
      <c r="B62" s="88"/>
      <c r="C62" s="89" t="s">
        <v>35</v>
      </c>
      <c r="D62" s="89"/>
      <c r="E62" s="89"/>
      <c r="F62" s="90" t="s">
        <v>38</v>
      </c>
      <c r="G62" s="90"/>
    </row>
    <row r="63" spans="1:8" x14ac:dyDescent="0.25">
      <c r="A63" s="83" t="s">
        <v>46</v>
      </c>
      <c r="B63" s="84"/>
      <c r="C63" s="85" t="s">
        <v>36</v>
      </c>
      <c r="D63" s="85"/>
      <c r="E63" s="85"/>
      <c r="F63" s="85" t="s">
        <v>39</v>
      </c>
      <c r="G63" s="85"/>
    </row>
    <row r="67" spans="2:2" x14ac:dyDescent="0.25">
      <c r="B67" s="41"/>
    </row>
  </sheetData>
  <mergeCells count="28">
    <mergeCell ref="A63:B63"/>
    <mergeCell ref="C63:E63"/>
    <mergeCell ref="F63:G63"/>
    <mergeCell ref="A59:B59"/>
    <mergeCell ref="C59:E59"/>
    <mergeCell ref="F59:G59"/>
    <mergeCell ref="A62:B62"/>
    <mergeCell ref="C62:E62"/>
    <mergeCell ref="F62:G62"/>
    <mergeCell ref="A57:C57"/>
    <mergeCell ref="A39:E39"/>
    <mergeCell ref="F39:G39"/>
    <mergeCell ref="B40:E40"/>
    <mergeCell ref="F40:H40"/>
    <mergeCell ref="A49:E49"/>
    <mergeCell ref="F49:G49"/>
    <mergeCell ref="B50:E50"/>
    <mergeCell ref="F50:H50"/>
    <mergeCell ref="A55:E55"/>
    <mergeCell ref="F55:G55"/>
    <mergeCell ref="A56:C56"/>
    <mergeCell ref="B30:E30"/>
    <mergeCell ref="F30:H30"/>
    <mergeCell ref="A10:H11"/>
    <mergeCell ref="B13:E13"/>
    <mergeCell ref="F13:H13"/>
    <mergeCell ref="A29:E29"/>
    <mergeCell ref="F29:G29"/>
  </mergeCells>
  <pageMargins left="0.59055118110236227" right="0.55118110236220474" top="0.27559055118110237" bottom="0.27559055118110237" header="0.15748031496062992" footer="0.15748031496062992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H11"/>
  <sheetViews>
    <sheetView workbookViewId="0">
      <selection activeCell="E8" sqref="E8"/>
    </sheetView>
  </sheetViews>
  <sheetFormatPr defaultRowHeight="15.75" x14ac:dyDescent="0.25"/>
  <cols>
    <col min="4" max="4" width="23.25" customWidth="1"/>
    <col min="5" max="5" width="13.75" bestFit="1" customWidth="1"/>
    <col min="8" max="8" width="13.75" bestFit="1" customWidth="1"/>
  </cols>
  <sheetData>
    <row r="6" spans="4:8" x14ac:dyDescent="0.25">
      <c r="D6" t="s">
        <v>54</v>
      </c>
      <c r="E6" s="1">
        <v>13175000</v>
      </c>
      <c r="H6" s="1"/>
    </row>
    <row r="7" spans="4:8" x14ac:dyDescent="0.25">
      <c r="D7" t="s">
        <v>52</v>
      </c>
      <c r="E7" s="1">
        <v>11562500</v>
      </c>
      <c r="H7" s="1"/>
    </row>
    <row r="8" spans="4:8" x14ac:dyDescent="0.25">
      <c r="D8" s="50" t="s">
        <v>53</v>
      </c>
      <c r="E8" s="51">
        <f>E6-E7</f>
        <v>1612500</v>
      </c>
      <c r="H8" s="1"/>
    </row>
    <row r="9" spans="4:8" x14ac:dyDescent="0.25">
      <c r="H9" s="1"/>
    </row>
    <row r="10" spans="4:8" x14ac:dyDescent="0.25">
      <c r="H10" s="1"/>
    </row>
    <row r="11" spans="4:8" x14ac:dyDescent="0.25">
      <c r="H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HDP 2021</vt:lpstr>
      <vt:lpstr>Sheet1</vt:lpstr>
      <vt:lpstr>'HDP 2021'!Print_Area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user</cp:lastModifiedBy>
  <cp:lastPrinted>2023-08-07T01:10:34Z</cp:lastPrinted>
  <dcterms:created xsi:type="dcterms:W3CDTF">2020-06-07T01:53:30Z</dcterms:created>
  <dcterms:modified xsi:type="dcterms:W3CDTF">2023-08-10T06:49:44Z</dcterms:modified>
</cp:coreProperties>
</file>